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eperbahnfestival.sharepoint.com/sites/RBXVergabemanagement/Freigegebene Dokumente/Vergaben BKM 2026/"/>
    </mc:Choice>
  </mc:AlternateContent>
  <xr:revisionPtr revIDLastSave="117" documentId="8_{EC44A91B-1CAC-4040-8DC0-5623E901B0B0}" xr6:coauthVersionLast="47" xr6:coauthVersionMax="47" xr10:uidLastSave="{8C4C8DD6-E268-D442-B7ED-8F8A0373AE53}"/>
  <bookViews>
    <workbookView xWindow="0" yWindow="500" windowWidth="28800" windowHeight="15960" xr2:uid="{C58C4D11-E675-F245-B397-CE8AB7602599}"/>
  </bookViews>
  <sheets>
    <sheet name="Leistung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7" i="1" l="1"/>
  <c r="E29" i="1" s="1"/>
  <c r="E31" i="1" s="1"/>
  <c r="E34" i="1"/>
  <c r="E16" i="1"/>
  <c r="E18" i="1" s="1"/>
  <c r="E20" i="1" s="1"/>
  <c r="E35" i="1" l="1"/>
  <c r="E33" i="1"/>
  <c r="E36" i="1" s="1"/>
</calcChain>
</file>

<file path=xl/sharedStrings.xml><?xml version="1.0" encoding="utf-8"?>
<sst xmlns="http://schemas.openxmlformats.org/spreadsheetml/2006/main" count="78" uniqueCount="55">
  <si>
    <t>Leistungsblatt zur Angebotsabgabe für NV_260525_01</t>
  </si>
  <si>
    <t>Pos.</t>
  </si>
  <si>
    <t>Leistungsposition</t>
  </si>
  <si>
    <t>Leistungsinhalt</t>
  </si>
  <si>
    <t>Preisangabe</t>
  </si>
  <si>
    <t>Preis netto</t>
  </si>
  <si>
    <t>Pauschale für Übergeordnete Leistungen</t>
  </si>
  <si>
    <t>Enthält Meetings &amp; Abstimmungen mit Auftraggeberin, Abschlussbericht und das Führen von Übergabeprotokollen</t>
  </si>
  <si>
    <t>pauschal</t>
  </si>
  <si>
    <t>Pauschale Vorbereitung &amp; Materiallogistik Außenlager</t>
  </si>
  <si>
    <t>Enthält die Sichtung, Sortierung, Prüfung, Vorbereitung und Kommissionierung der Festivalmaterialien im Außenlager sowie den Transport vom Außenlager zum Festivalgelände / Heiligengeistfeld. Der kalkulatorische Ansatz von ca. zwei 40-Fuß-Trailern ist zu berücksichtigen.</t>
  </si>
  <si>
    <t>Pauschale Lagerbetreuung &amp; Logistik-Koordination Festivalgelände</t>
  </si>
  <si>
    <t>Enthält die Einrichtung, Organisation und Betreuung des Logistik-Hubs auf dem Festivalgelände sowie Warenannahme, Prüfung, Dokumentation, Kommissionierung, Ausgabe, Rücknahme, Kontrolle und operative Koordination der Materialflüsse auf dem Gelände und zu den Venues.</t>
  </si>
  <si>
    <t>Pauschale Abbau &amp; Rücktransport</t>
  </si>
  <si>
    <t>Enthält den Abbau des Logistiklagers / Logistik-Hubs, die Sammlung und Rückführung der Festivalmaterialien, den Rücktransport vom Festivalgelände zum Außenlager sowie die Ersteinlagerung im Außenlager.</t>
  </si>
  <si>
    <t>Pauschale Abschluss &amp; Nachbereitung Festival</t>
  </si>
  <si>
    <t>Enthält letzte Rücktransporte, Sortier- und Abschlussarbeiten, Sichtung und Dokumentation von Schäden, Verlusten und Restmaterialien.</t>
  </si>
  <si>
    <t>Pauschale Handtuchbereitstellung &amp; Kommissionierung</t>
  </si>
  <si>
    <t>Enthält die Beschaffung, Bereitstellung, Qualitätskontrolle, Kommissionierung, Ausgabe und Rücknahme der spezifizierten Handtücher. Umfasst außerdem die Kommissionierung und Verteilung von Getränken, Möbeln und sonstigen veranstaltungsbezogenen Materialbedarfen während der Veranstaltung.</t>
  </si>
  <si>
    <t>Pauschale Vorbereitung, Bestellung &amp; Abholung Festivalmöbel</t>
  </si>
  <si>
    <t>Enthält die Durchsicht bestehender Möbelbedarfe, Optimierung der Bestellung, logistische Organisation der Anlieferung, Verteilung, Abholung, Rücknahme und Retoure von Festivalmöbeln wie Tischen, Stühlen und weiteren Ausstattungselementen.</t>
  </si>
  <si>
    <t>Pauschale Betriebsbereitschaft Fuhrpark</t>
  </si>
  <si>
    <t>Pauschale für die  Betriebsbereitschaft des zur Verfügung gestellten Fuhrparks</t>
  </si>
  <si>
    <t>Mobile Logistik-Sitecrew</t>
  </si>
  <si>
    <t>mobile Logistikteams im Schichtbetrieb; Tagessatz = 10 Stunden</t>
  </si>
  <si>
    <t>Tagessatz</t>
  </si>
  <si>
    <t>Foodrunner</t>
  </si>
  <si>
    <t>Tagessatz für 3 Foodrunner inkl. Lastenrädern</t>
  </si>
  <si>
    <t>Gabelstaplerfahrer*in</t>
  </si>
  <si>
    <t>Tagessatz für  Gabelstaplerfahrer*in (inkl. Stapler)</t>
  </si>
  <si>
    <t>Zwischensumme 1</t>
  </si>
  <si>
    <t>ggf. abzgl. Rabatt</t>
  </si>
  <si>
    <t>Angebotspreis 1 netto</t>
  </si>
  <si>
    <t>zzgl. Ust</t>
  </si>
  <si>
    <t>Angebotspreis 1 brutto</t>
  </si>
  <si>
    <t>Optionale Leistung</t>
  </si>
  <si>
    <t>Pauschale zusätzlicher Fuhrpark</t>
  </si>
  <si>
    <t>mögliche Ausweitung des zur Verfügung gestellten Fuhrparks (Erläuterung dazu separat abgeben)</t>
  </si>
  <si>
    <t>Optionales Warenwirtschaftssystem</t>
  </si>
  <si>
    <t>Bereitstellung eines digitalen Bestell- und Warenwirtschaftssystems für Materialbedarfe, Bestände, Ausgaben und Rücknahmen</t>
  </si>
  <si>
    <t>Mobiles Lager – Trailer-Variante</t>
  </si>
  <si>
    <t>Alternative Bereitstellung von drei Trailern als "mobiles Lager" anstelle eines Lagerzeltes</t>
  </si>
  <si>
    <t>Zwischensumme 2</t>
  </si>
  <si>
    <t>Summe optionale Leistungen netto</t>
  </si>
  <si>
    <t>Summe optionale Leistungen brutto</t>
  </si>
  <si>
    <t xml:space="preserve">Ganzjährige Lagerwirtschaft und Lagerbetreuung </t>
  </si>
  <si>
    <t>netto</t>
  </si>
  <si>
    <t>brutto</t>
  </si>
  <si>
    <t>inklusive Lagerfläche (ca 200 m2) - 01.07.2026 - 31.12.2027</t>
  </si>
  <si>
    <t>exklusive Lagerfläche - 01.07.2026 - 31.12.2027</t>
  </si>
  <si>
    <r>
      <t xml:space="preserve">Gesamtpreis zur Vergleichbarkeit für folgende Posten. Eine Preisliste ist beizufügen: 
- </t>
    </r>
    <r>
      <rPr>
        <b/>
        <sz val="12"/>
        <color theme="1"/>
        <rFont val="Aptos Narrow"/>
        <scheme val="minor"/>
      </rPr>
      <t>200 x Universalcutter</t>
    </r>
    <r>
      <rPr>
        <sz val="12"/>
        <color theme="1"/>
        <rFont val="Aptos Narrow"/>
        <family val="2"/>
        <scheme val="minor"/>
      </rPr>
      <t xml:space="preserve">, 18 mm Klinge, arretierbar, robuste Ausführung, als Leihmaterial
- </t>
    </r>
    <r>
      <rPr>
        <b/>
        <sz val="12"/>
        <color theme="1"/>
        <rFont val="Aptos Narrow"/>
        <scheme val="minor"/>
      </rPr>
      <t>500 Rollen x Gaffa-Tape</t>
    </r>
    <r>
      <rPr>
        <sz val="12"/>
        <color theme="1"/>
        <rFont val="Aptos Narrow"/>
        <family val="2"/>
        <scheme val="minor"/>
      </rPr>
      <t xml:space="preserve"> schwarz, Gewebeklebeband, matt, schwarz, ca. 50 mm x 50 m, gute Klebkraft, rückstandsarm entfernbar auf geeigneten Untergründen
- </t>
    </r>
    <r>
      <rPr>
        <b/>
        <sz val="12"/>
        <color theme="1"/>
        <rFont val="Aptos Narrow"/>
        <scheme val="minor"/>
      </rPr>
      <t xml:space="preserve">100 Rollen x Doppelseitiges Klebeband </t>
    </r>
    <r>
      <rPr>
        <sz val="12"/>
        <color theme="1"/>
        <rFont val="Aptos Narrow"/>
        <family val="2"/>
        <scheme val="minor"/>
      </rPr>
      <t xml:space="preserve">Montage-/Teppichklebeband, ca. 50 mm x 25 m, stark klebend
- </t>
    </r>
    <r>
      <rPr>
        <b/>
        <sz val="12"/>
        <color theme="1"/>
        <rFont val="Aptos Narrow"/>
        <scheme val="minor"/>
      </rPr>
      <t>10.000 x Kabelbinder groß</t>
    </r>
    <r>
      <rPr>
        <sz val="12"/>
        <color theme="1"/>
        <rFont val="Aptos Narrow"/>
        <family val="2"/>
        <scheme val="minor"/>
      </rPr>
      <t xml:space="preserve">, Nylon-Kabelbinder, schwarz, UV-stabilisiert, ca. 7,6–9,0 mm x 370–450 mm
- </t>
    </r>
    <r>
      <rPr>
        <b/>
        <sz val="12"/>
        <color theme="1"/>
        <rFont val="Aptos Narrow"/>
        <scheme val="minor"/>
      </rPr>
      <t>100 x Abdeckplane wetterfest</t>
    </r>
    <r>
      <rPr>
        <sz val="12"/>
        <color theme="1"/>
        <rFont val="Aptos Narrow"/>
        <family val="2"/>
        <scheme val="minor"/>
      </rPr>
      <t xml:space="preserve">	Gewebeplane mit Ösen, ca. 3 x 4 m bis 4 x 6 m, wasserabweisend, als Leihmaterial
- </t>
    </r>
    <r>
      <rPr>
        <b/>
        <sz val="12"/>
        <color theme="1"/>
        <rFont val="Aptos Narrow"/>
        <scheme val="minor"/>
      </rPr>
      <t>50 x Rolle  Handstretchfolie</t>
    </r>
    <r>
      <rPr>
        <sz val="12"/>
        <color theme="1"/>
        <rFont val="Aptos Narrow"/>
        <family val="2"/>
        <scheme val="minor"/>
      </rPr>
      <t xml:space="preserve">, transparent, ca. 500 mm Breite, für Paletten/Transport
- </t>
    </r>
    <r>
      <rPr>
        <b/>
        <sz val="12"/>
        <color theme="1"/>
        <rFont val="Aptos Narrow"/>
        <scheme val="minor"/>
      </rPr>
      <t>100 x Spanngurt,</t>
    </r>
    <r>
      <rPr>
        <sz val="12"/>
        <color theme="1"/>
        <rFont val="Aptos Narrow"/>
        <family val="2"/>
        <scheme val="minor"/>
      </rPr>
      <t xml:space="preserve"> Zurrgurt mit Ratsche, ca. 50 mm Breite, 6–8 m Länge, als Leihmaterial</t>
    </r>
  </si>
  <si>
    <t>Verbrauchsmaterial &amp; Leihwerkzeug (Gesamtpreis für die Aufgelisteten Posten, dient lediglich der Vergleichbarkeit)</t>
  </si>
  <si>
    <t>Angebotsvergleichspreis Jahr 1 netto</t>
  </si>
  <si>
    <t>Angebotsvergleichspreis Jahr 1 brutto</t>
  </si>
  <si>
    <t>Angebotsvergleichspreis gesamt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</si>
</sst>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b/>
      <sz val="14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wrapText="1"/>
    </xf>
    <xf numFmtId="44" fontId="0" fillId="0" borderId="0" xfId="1" applyFont="1"/>
    <xf numFmtId="44" fontId="2" fillId="0" borderId="0" xfId="1" applyFont="1"/>
    <xf numFmtId="44" fontId="4" fillId="0" borderId="0" xfId="1" applyFont="1"/>
    <xf numFmtId="0" fontId="2" fillId="0" borderId="0" xfId="0" applyFont="1" applyAlignment="1">
      <alignment wrapText="1"/>
    </xf>
    <xf numFmtId="44" fontId="2" fillId="0" borderId="0" xfId="1" applyFont="1" applyProtection="1">
      <protection locked="0"/>
    </xf>
    <xf numFmtId="44" fontId="0" fillId="0" borderId="0" xfId="1" applyFont="1" applyProtection="1">
      <protection locked="0"/>
    </xf>
    <xf numFmtId="0" fontId="0" fillId="0" borderId="0" xfId="0" applyAlignment="1">
      <alignment horizontal="left" vertical="center" wrapText="1"/>
    </xf>
    <xf numFmtId="0" fontId="6" fillId="0" borderId="0" xfId="0" applyFont="1"/>
    <xf numFmtId="44" fontId="0" fillId="0" borderId="0" xfId="1" applyFont="1" applyProtection="1"/>
    <xf numFmtId="44" fontId="5" fillId="0" borderId="0" xfId="1" applyFont="1" applyProtection="1">
      <protection locked="0"/>
    </xf>
    <xf numFmtId="44" fontId="5" fillId="0" borderId="0" xfId="1" applyFont="1"/>
    <xf numFmtId="0" fontId="0" fillId="0" borderId="0" xfId="0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89C0C-A118-F642-BF11-70919DEE12F3}">
  <dimension ref="A1:G40"/>
  <sheetViews>
    <sheetView tabSelected="1" zoomScale="84" workbookViewId="0">
      <selection activeCell="D44" sqref="D44"/>
    </sheetView>
  </sheetViews>
  <sheetFormatPr baseColWidth="10" defaultColWidth="11" defaultRowHeight="16" x14ac:dyDescent="0.2"/>
  <cols>
    <col min="1" max="1" width="4.83203125" bestFit="1" customWidth="1"/>
    <col min="2" max="2" width="54.1640625" customWidth="1"/>
    <col min="3" max="3" width="64.6640625" style="3" customWidth="1"/>
    <col min="4" max="4" width="33.1640625" customWidth="1"/>
    <col min="5" max="5" width="13.6640625" style="8" bestFit="1" customWidth="1"/>
    <col min="6" max="6" width="27.1640625" bestFit="1" customWidth="1"/>
    <col min="7" max="7" width="16.83203125" bestFit="1" customWidth="1"/>
  </cols>
  <sheetData>
    <row r="1" spans="1:7" ht="19" x14ac:dyDescent="0.25">
      <c r="B1" s="15" t="s">
        <v>0</v>
      </c>
    </row>
    <row r="3" spans="1:7" ht="17" x14ac:dyDescent="0.2">
      <c r="A3" s="1" t="s">
        <v>1</v>
      </c>
      <c r="B3" s="1" t="s">
        <v>2</v>
      </c>
      <c r="C3" s="11" t="s">
        <v>3</v>
      </c>
      <c r="D3" s="1" t="s">
        <v>4</v>
      </c>
      <c r="E3" s="9" t="s">
        <v>5</v>
      </c>
      <c r="F3" s="1"/>
      <c r="G3" s="1"/>
    </row>
    <row r="4" spans="1:7" ht="34" x14ac:dyDescent="0.2">
      <c r="A4" s="1">
        <v>1</v>
      </c>
      <c r="B4" s="6" t="s">
        <v>6</v>
      </c>
      <c r="C4" s="7" t="s">
        <v>7</v>
      </c>
      <c r="D4" s="6" t="s">
        <v>8</v>
      </c>
      <c r="E4" s="12"/>
      <c r="F4" s="1"/>
      <c r="G4" s="1"/>
    </row>
    <row r="5" spans="1:7" ht="68" x14ac:dyDescent="0.2">
      <c r="A5" s="1">
        <v>2</v>
      </c>
      <c r="B5" t="s">
        <v>9</v>
      </c>
      <c r="C5" s="3" t="s">
        <v>10</v>
      </c>
      <c r="D5" t="s">
        <v>8</v>
      </c>
      <c r="E5" s="13"/>
    </row>
    <row r="6" spans="1:7" ht="68" x14ac:dyDescent="0.2">
      <c r="A6" s="1">
        <v>3</v>
      </c>
      <c r="B6" t="s">
        <v>11</v>
      </c>
      <c r="C6" s="3" t="s">
        <v>12</v>
      </c>
      <c r="D6" t="s">
        <v>8</v>
      </c>
      <c r="E6" s="13"/>
    </row>
    <row r="7" spans="1:7" ht="51" x14ac:dyDescent="0.2">
      <c r="A7" s="1">
        <v>4</v>
      </c>
      <c r="B7" t="s">
        <v>13</v>
      </c>
      <c r="C7" s="3" t="s">
        <v>14</v>
      </c>
      <c r="D7" t="s">
        <v>8</v>
      </c>
      <c r="E7" s="13"/>
    </row>
    <row r="8" spans="1:7" ht="34" x14ac:dyDescent="0.2">
      <c r="A8" s="1">
        <v>5</v>
      </c>
      <c r="B8" t="s">
        <v>15</v>
      </c>
      <c r="C8" s="3" t="s">
        <v>16</v>
      </c>
      <c r="D8" t="s">
        <v>8</v>
      </c>
      <c r="E8" s="13"/>
    </row>
    <row r="9" spans="1:7" ht="85" x14ac:dyDescent="0.2">
      <c r="A9" s="1">
        <v>6</v>
      </c>
      <c r="B9" t="s">
        <v>17</v>
      </c>
      <c r="C9" s="3" t="s">
        <v>18</v>
      </c>
      <c r="D9" t="s">
        <v>8</v>
      </c>
      <c r="E9" s="13"/>
    </row>
    <row r="10" spans="1:7" ht="68" x14ac:dyDescent="0.2">
      <c r="A10" s="1">
        <v>7</v>
      </c>
      <c r="B10" t="s">
        <v>19</v>
      </c>
      <c r="C10" s="3" t="s">
        <v>20</v>
      </c>
      <c r="D10" t="s">
        <v>8</v>
      </c>
      <c r="E10" s="13"/>
    </row>
    <row r="11" spans="1:7" ht="289" x14ac:dyDescent="0.2">
      <c r="A11" s="1">
        <v>8</v>
      </c>
      <c r="B11" s="14" t="s">
        <v>51</v>
      </c>
      <c r="C11" s="3" t="s">
        <v>50</v>
      </c>
      <c r="D11" t="s">
        <v>8</v>
      </c>
      <c r="E11" s="13"/>
    </row>
    <row r="12" spans="1:7" ht="17" x14ac:dyDescent="0.2">
      <c r="A12" s="1">
        <v>9</v>
      </c>
      <c r="B12" t="s">
        <v>21</v>
      </c>
      <c r="C12" s="3" t="s">
        <v>22</v>
      </c>
      <c r="D12" t="s">
        <v>8</v>
      </c>
      <c r="E12" s="13"/>
    </row>
    <row r="13" spans="1:7" ht="17" x14ac:dyDescent="0.2">
      <c r="A13" s="1">
        <v>10</v>
      </c>
      <c r="B13" t="s">
        <v>23</v>
      </c>
      <c r="C13" s="3" t="s">
        <v>24</v>
      </c>
      <c r="D13" t="s">
        <v>25</v>
      </c>
      <c r="E13" s="13"/>
    </row>
    <row r="14" spans="1:7" ht="17" x14ac:dyDescent="0.2">
      <c r="A14" s="1">
        <v>11</v>
      </c>
      <c r="B14" t="s">
        <v>26</v>
      </c>
      <c r="C14" s="3" t="s">
        <v>27</v>
      </c>
      <c r="D14" t="s">
        <v>25</v>
      </c>
      <c r="E14" s="13"/>
    </row>
    <row r="15" spans="1:7" ht="17" x14ac:dyDescent="0.2">
      <c r="A15" s="1">
        <v>12</v>
      </c>
      <c r="B15" t="s">
        <v>28</v>
      </c>
      <c r="C15" s="3" t="s">
        <v>29</v>
      </c>
      <c r="D15" t="s">
        <v>25</v>
      </c>
      <c r="E15" s="13"/>
    </row>
    <row r="16" spans="1:7" x14ac:dyDescent="0.2">
      <c r="A16" s="1"/>
      <c r="D16" s="4" t="s">
        <v>30</v>
      </c>
      <c r="E16" s="8">
        <f>SUM(E4:E15)</f>
        <v>0</v>
      </c>
    </row>
    <row r="17" spans="1:5" x14ac:dyDescent="0.2">
      <c r="D17" s="1" t="s">
        <v>31</v>
      </c>
      <c r="E17" s="13"/>
    </row>
    <row r="18" spans="1:5" x14ac:dyDescent="0.2">
      <c r="D18" s="1" t="s">
        <v>32</v>
      </c>
      <c r="E18" s="16">
        <f>E16-E17</f>
        <v>0</v>
      </c>
    </row>
    <row r="19" spans="1:5" x14ac:dyDescent="0.2">
      <c r="D19" s="6" t="s">
        <v>33</v>
      </c>
      <c r="E19" s="13"/>
    </row>
    <row r="20" spans="1:5" x14ac:dyDescent="0.2">
      <c r="D20" s="6" t="s">
        <v>34</v>
      </c>
      <c r="E20" s="16">
        <f>E18+E19</f>
        <v>0</v>
      </c>
    </row>
    <row r="21" spans="1:5" x14ac:dyDescent="0.2">
      <c r="A21" s="1"/>
    </row>
    <row r="22" spans="1:5" ht="17" x14ac:dyDescent="0.2">
      <c r="A22" s="1" t="s">
        <v>1</v>
      </c>
      <c r="B22" s="1" t="s">
        <v>35</v>
      </c>
      <c r="C22" s="11" t="s">
        <v>3</v>
      </c>
      <c r="D22" s="1" t="s">
        <v>4</v>
      </c>
      <c r="E22" s="9" t="s">
        <v>5</v>
      </c>
    </row>
    <row r="23" spans="1:5" ht="34" x14ac:dyDescent="0.2">
      <c r="A23" s="1">
        <v>13</v>
      </c>
      <c r="B23" t="s">
        <v>36</v>
      </c>
      <c r="C23" s="3" t="s">
        <v>37</v>
      </c>
      <c r="D23" t="s">
        <v>8</v>
      </c>
      <c r="E23" s="17"/>
    </row>
    <row r="24" spans="1:5" ht="34" x14ac:dyDescent="0.2">
      <c r="A24" s="1">
        <v>14</v>
      </c>
      <c r="B24" t="s">
        <v>38</v>
      </c>
      <c r="C24" s="3" t="s">
        <v>39</v>
      </c>
      <c r="D24" t="s">
        <v>8</v>
      </c>
      <c r="E24" s="13"/>
    </row>
    <row r="25" spans="1:5" ht="34" x14ac:dyDescent="0.2">
      <c r="A25" s="5">
        <v>15</v>
      </c>
      <c r="B25" s="2" t="s">
        <v>40</v>
      </c>
      <c r="C25" s="3" t="s">
        <v>41</v>
      </c>
      <c r="D25" t="s">
        <v>8</v>
      </c>
      <c r="E25" s="13"/>
    </row>
    <row r="26" spans="1:5" x14ac:dyDescent="0.2">
      <c r="A26" s="1"/>
    </row>
    <row r="27" spans="1:5" x14ac:dyDescent="0.2">
      <c r="A27" s="1"/>
      <c r="D27" s="4" t="s">
        <v>42</v>
      </c>
      <c r="E27" s="8">
        <f>SUM(E23:E25)</f>
        <v>0</v>
      </c>
    </row>
    <row r="28" spans="1:5" x14ac:dyDescent="0.2">
      <c r="A28" s="1"/>
      <c r="D28" s="4" t="s">
        <v>31</v>
      </c>
      <c r="E28" s="13"/>
    </row>
    <row r="29" spans="1:5" x14ac:dyDescent="0.2">
      <c r="A29" s="1"/>
      <c r="D29" s="4" t="s">
        <v>43</v>
      </c>
      <c r="E29" s="16">
        <f>E27-E28</f>
        <v>0</v>
      </c>
    </row>
    <row r="30" spans="1:5" x14ac:dyDescent="0.2">
      <c r="A30" s="1"/>
      <c r="D30" s="6" t="s">
        <v>33</v>
      </c>
      <c r="E30" s="13"/>
    </row>
    <row r="31" spans="1:5" x14ac:dyDescent="0.2">
      <c r="A31" s="1"/>
      <c r="D31" s="6" t="s">
        <v>44</v>
      </c>
      <c r="E31" s="16">
        <f>E29+E30</f>
        <v>0</v>
      </c>
    </row>
    <row r="32" spans="1:5" x14ac:dyDescent="0.2">
      <c r="A32" s="1"/>
      <c r="D32" s="4"/>
    </row>
    <row r="33" spans="1:6" x14ac:dyDescent="0.2">
      <c r="A33" s="1"/>
      <c r="D33" s="4" t="s">
        <v>52</v>
      </c>
      <c r="E33" s="8">
        <f>E18+E29</f>
        <v>0</v>
      </c>
    </row>
    <row r="34" spans="1:6" x14ac:dyDescent="0.2">
      <c r="A34" s="1"/>
      <c r="D34" s="6" t="s">
        <v>33</v>
      </c>
      <c r="E34" s="8">
        <f>E19+E30</f>
        <v>0</v>
      </c>
    </row>
    <row r="35" spans="1:6" x14ac:dyDescent="0.2">
      <c r="A35" s="1"/>
      <c r="D35" s="6" t="s">
        <v>53</v>
      </c>
      <c r="E35" s="18">
        <f>E20+E31</f>
        <v>0</v>
      </c>
    </row>
    <row r="36" spans="1:6" x14ac:dyDescent="0.2">
      <c r="D36" s="4" t="s">
        <v>54</v>
      </c>
      <c r="E36" s="10">
        <f>E33*2</f>
        <v>0</v>
      </c>
      <c r="F36" s="1"/>
    </row>
    <row r="37" spans="1:6" x14ac:dyDescent="0.2">
      <c r="D37" s="4"/>
      <c r="E37" s="10"/>
      <c r="F37" s="1"/>
    </row>
    <row r="38" spans="1:6" x14ac:dyDescent="0.2">
      <c r="B38" s="4" t="s">
        <v>45</v>
      </c>
      <c r="E38" s="10" t="s">
        <v>46</v>
      </c>
      <c r="F38" s="1" t="s">
        <v>47</v>
      </c>
    </row>
    <row r="39" spans="1:6" ht="17" x14ac:dyDescent="0.2">
      <c r="A39" s="1">
        <v>17</v>
      </c>
      <c r="B39" s="19" t="s">
        <v>45</v>
      </c>
      <c r="C39" s="3" t="s">
        <v>48</v>
      </c>
      <c r="D39" t="s">
        <v>8</v>
      </c>
      <c r="E39" s="13"/>
      <c r="F39" s="13"/>
    </row>
    <row r="40" spans="1:6" ht="17" x14ac:dyDescent="0.2">
      <c r="A40" s="1">
        <v>18</v>
      </c>
      <c r="B40" s="19"/>
      <c r="C40" s="3" t="s">
        <v>49</v>
      </c>
      <c r="D40" t="s">
        <v>8</v>
      </c>
      <c r="E40" s="13"/>
      <c r="F40" s="13"/>
    </row>
  </sheetData>
  <sheetProtection algorithmName="SHA-512" hashValue="SXjNh2AeIzKPQDAnSIMUxfJ7zBt7k7r7sUT/MM+NdSe+/1xf4mYDg6lQcOgJAD5SNmkyslt4VwGNpQM5nAxSpA==" saltValue="anthtTPZFxn9rd5Gt95buw==" spinCount="100000" sheet="1" objects="1" scenarios="1"/>
  <mergeCells count="1">
    <mergeCell ref="B39:B40"/>
  </mergeCells>
  <phoneticPr fontId="3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63D451BB7BAD4A80E5F162BC850B3A" ma:contentTypeVersion="26" ma:contentTypeDescription="Ein neues Dokument erstellen." ma:contentTypeScope="" ma:versionID="1d232c6158bb4f348200167c1d1dc125">
  <xsd:schema xmlns:xsd="http://www.w3.org/2001/XMLSchema" xmlns:xs="http://www.w3.org/2001/XMLSchema" xmlns:p="http://schemas.microsoft.com/office/2006/metadata/properties" xmlns:ns2="76c4e5b6-54ee-4370-b051-e2ccac5262a8" xmlns:ns3="c83c3887-b55a-4802-97d5-e5d94ad83cb9" targetNamespace="http://schemas.microsoft.com/office/2006/metadata/properties" ma:root="true" ma:fieldsID="7d9a640f448e3d4446a4dfb256ae4d66" ns2:_="" ns3:_="">
    <xsd:import namespace="76c4e5b6-54ee-4370-b051-e2ccac5262a8"/>
    <xsd:import namespace="c83c3887-b55a-4802-97d5-e5d94ad83c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check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Vergabe_x002d_Nr_x002e_" minOccurs="0"/>
                <xsd:element ref="ns2:zugeh_x00f6_rigesBKMJahr" minOccurs="0"/>
                <xsd:element ref="ns2:Vergabeart" minOccurs="0"/>
                <xsd:element ref="ns2:Unit" minOccurs="0"/>
                <xsd:element ref="ns2:Rahmenvertrag" minOccurs="0"/>
                <xsd:element ref="ns2:K_x00fc_ndigungsfrist" minOccurs="0"/>
                <xsd:element ref="ns2:auto_x002e_Verl_x00e4_ngerung" minOccurs="0"/>
                <xsd:element ref="ns2:Leistungsbeschreib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c4e5b6-54ee-4370-b051-e2ccac5262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c88c307-c7d2-4bd7-b57d-db16f910e0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check" ma:index="22" nillable="true" ma:displayName="check" ma:format="Dropdown" ma:internalName="check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ergabe_x002d_Nr_x002e_" ma:index="26" nillable="true" ma:displayName="Vergabe-Nr." ma:description="zugehörige Vergabe-Nur. angeben" ma:format="Dropdown" ma:internalName="Vergabe_x002d_Nr_x002e_">
      <xsd:simpleType>
        <xsd:restriction base="dms:Text">
          <xsd:maxLength value="255"/>
        </xsd:restriction>
      </xsd:simpleType>
    </xsd:element>
    <xsd:element name="zugeh_x00f6_rigesBKMJahr" ma:index="27" nillable="true" ma:displayName="zugehöriges BKM Jahr" ma:description="welchem BKM Jahr/Antrag ist die zuzuordnen? Im Zweifel von Vergabe ausfüllen lassen" ma:format="Dropdown" ma:internalName="zugeh_x00f6_rigesBKMJahr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2024"/>
                    <xsd:enumeration value="2025"/>
                    <xsd:enumeration value="2026"/>
                    <xsd:enumeration value="2027"/>
                    <xsd:enumeration value="2028"/>
                  </xsd:restriction>
                </xsd:simpleType>
              </xsd:element>
            </xsd:sequence>
          </xsd:extension>
        </xsd:complexContent>
      </xsd:complexType>
    </xsd:element>
    <xsd:element name="Vergabeart" ma:index="28" nillable="true" ma:displayName="Vergabeart" ma:format="Dropdown" ma:internalName="Vergabeart">
      <xsd:simpleType>
        <xsd:restriction base="dms:Choice">
          <xsd:enumeration value="Direktvergabe"/>
          <xsd:enumeration value="Verhandlungsvergabe"/>
          <xsd:enumeration value="öffentliche Ausschreibung"/>
          <xsd:enumeration value="freiberufl. Leistung"/>
          <xsd:enumeration value="Alleinstellung"/>
          <xsd:enumeration value="Vorlage"/>
        </xsd:restriction>
      </xsd:simpleType>
    </xsd:element>
    <xsd:element name="Unit" ma:index="29" nillable="true" ma:displayName="Linie" ma:description="welche Unit ist inhaltlich verantwortlich?" ma:format="Dropdown" ma:internalName="Unit">
      <xsd:simpleType>
        <xsd:restriction base="dms:Choice">
          <xsd:enumeration value="HR-Infra"/>
          <xsd:enumeration value="Production"/>
          <xsd:enumeration value="Media Production"/>
          <xsd:enumeration value="Comm_Marketing"/>
          <xsd:enumeration value="Partnership_Sales"/>
          <xsd:enumeration value="Special Programme"/>
          <xsd:enumeration value="Programme"/>
          <xsd:enumeration value="Finance"/>
        </xsd:restriction>
      </xsd:simpleType>
    </xsd:element>
    <xsd:element name="Rahmenvertrag" ma:index="30" nillable="true" ma:displayName="Rahmenvertrag" ma:format="RadioButtons" ma:internalName="Rahmenvertrag">
      <xsd:simpleType>
        <xsd:restriction base="dms:Choice">
          <xsd:enumeration value="Ja"/>
          <xsd:enumeration value="Nein"/>
        </xsd:restriction>
      </xsd:simpleType>
    </xsd:element>
    <xsd:element name="K_x00fc_ndigungsfrist" ma:index="31" nillable="true" ma:displayName="Kündigungsfrist" ma:format="DateOnly" ma:internalName="K_x00fc_ndigungsfrist">
      <xsd:simpleType>
        <xsd:restriction base="dms:DateTime"/>
      </xsd:simpleType>
    </xsd:element>
    <xsd:element name="auto_x002e_Verl_x00e4_ngerung" ma:index="32" nillable="true" ma:displayName="auto. Verlängerung" ma:default="0" ma:format="Dropdown" ma:internalName="auto_x002e_Verl_x00e4_ngerung">
      <xsd:simpleType>
        <xsd:restriction base="dms:Boolean"/>
      </xsd:simpleType>
    </xsd:element>
    <xsd:element name="Leistungsbeschreibung" ma:index="33" nillable="true" ma:displayName="Leistungsbeschreibung" ma:description="sehr kurzer Titel zum groben Verständnis" ma:format="Dropdown" ma:internalName="Leistungsbeschreibu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c3887-b55a-4802-97d5-e5d94ad83cb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5805ef-3f71-44c7-a162-db4ac632f10d}" ma:internalName="TaxCatchAll" ma:showField="CatchAllData" ma:web="c83c3887-b55a-4802-97d5-e5d94ad83c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_x002e_Verl_x00e4_ngerung xmlns="76c4e5b6-54ee-4370-b051-e2ccac5262a8">false</auto_x002e_Verl_x00e4_ngerung>
    <TaxCatchAll xmlns="c83c3887-b55a-4802-97d5-e5d94ad83cb9" xsi:nil="true"/>
    <Unit xmlns="76c4e5b6-54ee-4370-b051-e2ccac5262a8" xsi:nil="true"/>
    <Leistungsbeschreibung xmlns="76c4e5b6-54ee-4370-b051-e2ccac5262a8" xsi:nil="true"/>
    <Rahmenvertrag xmlns="76c4e5b6-54ee-4370-b051-e2ccac5262a8" xsi:nil="true"/>
    <K_x00fc_ndigungsfrist xmlns="76c4e5b6-54ee-4370-b051-e2ccac5262a8" xsi:nil="true"/>
    <check xmlns="76c4e5b6-54ee-4370-b051-e2ccac5262a8" xsi:nil="true"/>
    <Vergabe_x002d_Nr_x002e_ xmlns="76c4e5b6-54ee-4370-b051-e2ccac5262a8" xsi:nil="true"/>
    <zugeh_x00f6_rigesBKMJahr xmlns="76c4e5b6-54ee-4370-b051-e2ccac5262a8" xsi:nil="true"/>
    <lcf76f155ced4ddcb4097134ff3c332f xmlns="76c4e5b6-54ee-4370-b051-e2ccac5262a8">
      <Terms xmlns="http://schemas.microsoft.com/office/infopath/2007/PartnerControls"/>
    </lcf76f155ced4ddcb4097134ff3c332f>
    <Vergabeart xmlns="76c4e5b6-54ee-4370-b051-e2ccac5262a8" xsi:nil="true"/>
  </documentManagement>
</p:properties>
</file>

<file path=customXml/itemProps1.xml><?xml version="1.0" encoding="utf-8"?>
<ds:datastoreItem xmlns:ds="http://schemas.openxmlformats.org/officeDocument/2006/customXml" ds:itemID="{2912DFAC-586A-4022-BB17-83FCF4FE8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c4e5b6-54ee-4370-b051-e2ccac5262a8"/>
    <ds:schemaRef ds:uri="c83c3887-b55a-4802-97d5-e5d94ad83c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7630AA-2D55-4F9C-B5F2-CA9FEAF6A4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47592D-0C1D-4ACA-806F-A4F5B2D25D6A}">
  <ds:schemaRefs>
    <ds:schemaRef ds:uri="http://www.w3.org/XML/1998/namespace"/>
    <ds:schemaRef ds:uri="c83c3887-b55a-4802-97d5-e5d94ad83cb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76c4e5b6-54ee-4370-b051-e2ccac5262a8"/>
    <ds:schemaRef ds:uri="http://purl.org/dc/dcmitype/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Leistungsblatt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Haasen</dc:creator>
  <cp:keywords/>
  <dc:description/>
  <cp:lastModifiedBy>Christian Haasen</cp:lastModifiedBy>
  <cp:revision/>
  <dcterms:created xsi:type="dcterms:W3CDTF">2026-06-03T14:00:30Z</dcterms:created>
  <dcterms:modified xsi:type="dcterms:W3CDTF">2026-06-10T17:05:00Z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0x010100E163D451BB7BAD4A80E5F162BC850B3A</vt:lpwstr>
  </property>
  <property fmtid="{D5CDD505-2E9C-101B-9397-08002B2CF9AE}" pid="3" name="MediaServiceImageTags">
    <vt:lpwstr/>
  </property>
</Properties>
</file>